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080" windowHeight="10500"/>
  </bookViews>
  <sheets>
    <sheet name="종량제" sheetId="4" r:id="rId1"/>
    <sheet name="데이터" sheetId="1" r:id="rId2"/>
    <sheet name="목표값과 시나리오" sheetId="2" r:id="rId3"/>
  </sheets>
  <calcPr calcId="145621"/>
</workbook>
</file>

<file path=xl/calcChain.xml><?xml version="1.0" encoding="utf-8"?>
<calcChain xmlns="http://schemas.openxmlformats.org/spreadsheetml/2006/main">
  <c r="J6" i="2" l="1"/>
  <c r="K6" i="2"/>
  <c r="I6" i="2"/>
  <c r="E2" i="2"/>
  <c r="E3" i="2"/>
  <c r="B4" i="2"/>
  <c r="C4" i="2"/>
  <c r="D4" i="2"/>
  <c r="L2" i="2"/>
  <c r="L3" i="2"/>
  <c r="L4" i="2"/>
  <c r="L5" i="2"/>
  <c r="E4" i="2" l="1"/>
  <c r="L6" i="2"/>
</calcChain>
</file>

<file path=xl/sharedStrings.xml><?xml version="1.0" encoding="utf-8"?>
<sst xmlns="http://schemas.openxmlformats.org/spreadsheetml/2006/main" count="129" uniqueCount="63">
  <si>
    <t>2008년</t>
  </si>
  <si>
    <t>2009년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</si>
  <si>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</si>
  <si>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</si>
  <si>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</si>
  <si>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</si>
  <si>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</si>
  <si>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</si>
  <si>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</si>
  <si>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</si>
  <si>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</si>
  <si>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</si>
  <si>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</si>
  <si>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</si>
  <si>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</si>
  <si>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</si>
  <si>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</si>
  <si>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</si>
  <si>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지역</t>
  </si>
  <si>
    <t>구분</t>
  </si>
  <si>
    <t>시</t>
  </si>
  <si>
    <t>도</t>
  </si>
  <si>
    <t>2010년</t>
  </si>
  <si>
    <t>가구수</t>
  </si>
  <si>
    <t>읍면동수</t>
  </si>
  <si>
    <t>10리터</t>
  </si>
  <si>
    <t>20리터</t>
  </si>
  <si>
    <t>50리터</t>
  </si>
  <si>
    <t>탄산칼슘봉투</t>
  </si>
  <si>
    <t>고양시</t>
  </si>
  <si>
    <t>성남시</t>
  </si>
  <si>
    <t>광주시</t>
  </si>
  <si>
    <t>LLDP봉투</t>
  </si>
  <si>
    <t>제주시</t>
  </si>
  <si>
    <t>HDPE봉투</t>
  </si>
  <si>
    <t>종류</t>
  </si>
  <si>
    <t>서울특별시가구수409756241443254238947</t>
  </si>
  <si>
    <t>부산광역시가구수131172413237711371346</t>
  </si>
  <si>
    <t>대구광역시가구수 894969 904711 934598</t>
  </si>
  <si>
    <t>인천광역시가구수101392810263941081072</t>
  </si>
  <si>
    <t>광주광역시가구수 513021 524093 540875</t>
  </si>
  <si>
    <t>대전광역시가구수 530735 537168 554588</t>
  </si>
  <si>
    <t>울산광역시가구수 388172 393743 404604</t>
  </si>
  <si>
    <t>경기도    가구수428420843590234509534</t>
  </si>
  <si>
    <t>강원도    가구수 604056 613563 635104</t>
  </si>
  <si>
    <t>충청북도  가구수 587411 598355 616063</t>
  </si>
  <si>
    <t>충청남도  가구수 806382 819467 843961</t>
  </si>
  <si>
    <t>전라북도  가구수 708788 708056 726719</t>
  </si>
  <si>
    <t>전라남도  가구수 764486 773900 788626</t>
  </si>
  <si>
    <t>경상북도  가구수102431710396881090012</t>
  </si>
  <si>
    <t>경상남도  가구수119350512217411259015</t>
  </si>
  <si>
    <t>제주도    가구수 214614 217644 224646</t>
  </si>
  <si>
    <t>쓰레기처리비용</t>
  </si>
  <si>
    <t>비용징수금액</t>
  </si>
  <si>
    <t>구분</t>
    <phoneticPr fontId="2" type="noConversion"/>
  </si>
  <si>
    <t>평균</t>
    <phoneticPr fontId="2" type="noConversion"/>
  </si>
  <si>
    <t>대상사업장수(개소)</t>
    <phoneticPr fontId="2" type="noConversion"/>
  </si>
  <si>
    <t>쓰레기수거량(톤)</t>
    <phoneticPr fontId="2" type="noConversion"/>
  </si>
  <si>
    <t>합계</t>
    <phoneticPr fontId="2" type="noConversion"/>
  </si>
  <si>
    <t>비용 차액</t>
    <phoneticPr fontId="2" type="noConversion"/>
  </si>
  <si>
    <t>지역      항목  2008년 2009년 2010년</t>
    <phoneticPr fontId="2" type="noConversion"/>
  </si>
  <si>
    <t>지역</t>
    <phoneticPr fontId="2" type="noConversion"/>
  </si>
  <si>
    <t>2007년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</si>
</sst>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#,##0.0_ "/>
  </numFmts>
  <fonts count="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4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4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2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distributed" vertical="center"/>
    </xf>
    <xf numFmtId="176" fontId="3" fillId="0" borderId="6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distributed" vertical="center"/>
    </xf>
    <xf numFmtId="0" fontId="4" fillId="0" borderId="4" xfId="0" applyFont="1" applyFill="1" applyBorder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center" vertical="center"/>
    </xf>
    <xf numFmtId="176" fontId="4" fillId="0" borderId="6" xfId="1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distributed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distributed" vertical="center"/>
    </xf>
    <xf numFmtId="177" fontId="4" fillId="0" borderId="0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distributed" vertical="center"/>
    </xf>
    <xf numFmtId="177" fontId="4" fillId="0" borderId="6" xfId="0" applyNumberFormat="1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right" vertical="center"/>
    </xf>
    <xf numFmtId="176" fontId="4" fillId="0" borderId="6" xfId="0" applyNumberFormat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/>
  </sheetViews>
  <sheetFormatPr defaultRowHeight="16.5"/>
  <cols>
    <col min="1" max="16384" width="8.88671875" style="26"/>
  </cols>
  <sheetData>
    <row r="3" spans="1:5">
      <c r="A3" s="26" t="s">
        <v>61</v>
      </c>
      <c r="B3" s="26" t="s">
        <v>62</v>
      </c>
      <c r="C3" s="26" t="s">
        <v>0</v>
      </c>
      <c r="D3" s="26" t="s">
        <v>1</v>
      </c>
      <c r="E3" s="26" t="s">
        <v>22</v>
      </c>
    </row>
    <row r="4" spans="1:5">
      <c r="A4" s="26" t="s">
        <v>2</v>
      </c>
      <c r="B4" s="26">
        <v>4046076</v>
      </c>
      <c r="C4" s="26">
        <v>4097562</v>
      </c>
      <c r="D4" s="26">
        <v>4144325</v>
      </c>
      <c r="E4" s="26">
        <v>4238947</v>
      </c>
    </row>
    <row r="5" spans="1:5">
      <c r="A5" s="26" t="s">
        <v>3</v>
      </c>
      <c r="B5" s="26">
        <v>1300692</v>
      </c>
      <c r="C5" s="26">
        <v>1311724</v>
      </c>
      <c r="D5" s="26">
        <v>1323771</v>
      </c>
      <c r="E5" s="26">
        <v>1371346</v>
      </c>
    </row>
    <row r="6" spans="1:5">
      <c r="A6" s="26" t="s">
        <v>4</v>
      </c>
      <c r="B6" s="26">
        <v>883920</v>
      </c>
      <c r="C6" s="26">
        <v>894969</v>
      </c>
      <c r="D6" s="26">
        <v>904711</v>
      </c>
      <c r="E6" s="26">
        <v>934598</v>
      </c>
    </row>
    <row r="7" spans="1:5">
      <c r="A7" s="26" t="s">
        <v>5</v>
      </c>
      <c r="B7" s="26">
        <v>995712</v>
      </c>
      <c r="C7" s="26">
        <v>1014755</v>
      </c>
      <c r="D7" s="26">
        <v>1027172</v>
      </c>
      <c r="E7" s="26">
        <v>1081882</v>
      </c>
    </row>
    <row r="8" spans="1:5">
      <c r="A8" s="26" t="s">
        <v>6</v>
      </c>
      <c r="B8" s="26">
        <v>503844</v>
      </c>
      <c r="C8" s="26">
        <v>513021</v>
      </c>
      <c r="D8" s="26">
        <v>524093</v>
      </c>
      <c r="E8" s="26">
        <v>540875</v>
      </c>
    </row>
    <row r="9" spans="1:5">
      <c r="A9" s="26" t="s">
        <v>7</v>
      </c>
      <c r="B9" s="26">
        <v>525880</v>
      </c>
      <c r="C9" s="26">
        <v>531682</v>
      </c>
      <c r="D9" s="26">
        <v>538100</v>
      </c>
      <c r="E9" s="26">
        <v>555768</v>
      </c>
    </row>
    <row r="10" spans="1:5">
      <c r="A10" s="26" t="s">
        <v>8</v>
      </c>
      <c r="B10" s="26">
        <v>380865</v>
      </c>
      <c r="C10" s="26">
        <v>389735</v>
      </c>
      <c r="D10" s="26">
        <v>394511</v>
      </c>
      <c r="E10" s="26">
        <v>405501</v>
      </c>
    </row>
    <row r="11" spans="1:5">
      <c r="A11" s="26" t="s">
        <v>9</v>
      </c>
      <c r="B11" s="26">
        <v>4183926</v>
      </c>
      <c r="C11" s="26">
        <v>4284475</v>
      </c>
      <c r="D11" s="26">
        <v>4359297</v>
      </c>
      <c r="E11" s="26">
        <v>4509534</v>
      </c>
    </row>
    <row r="12" spans="1:5">
      <c r="A12" s="26" t="s">
        <v>10</v>
      </c>
      <c r="B12" s="26">
        <v>593062</v>
      </c>
      <c r="C12" s="26">
        <v>606950</v>
      </c>
      <c r="D12" s="26">
        <v>617119</v>
      </c>
      <c r="E12" s="26">
        <v>638508</v>
      </c>
    </row>
    <row r="13" spans="1:5">
      <c r="A13" s="26" t="s">
        <v>11</v>
      </c>
      <c r="B13" s="26">
        <v>574532</v>
      </c>
      <c r="C13" s="26">
        <v>587411</v>
      </c>
      <c r="D13" s="26">
        <v>599757</v>
      </c>
      <c r="E13" s="26">
        <v>617431</v>
      </c>
    </row>
    <row r="14" spans="1:5">
      <c r="A14" s="26" t="s">
        <v>12</v>
      </c>
      <c r="B14" s="26">
        <v>802043</v>
      </c>
      <c r="C14" s="26">
        <v>812871</v>
      </c>
      <c r="D14" s="26">
        <v>827020</v>
      </c>
      <c r="E14" s="26">
        <v>851649</v>
      </c>
    </row>
    <row r="15" spans="1:5">
      <c r="A15" s="26" t="s">
        <v>13</v>
      </c>
      <c r="B15" s="26">
        <v>701379</v>
      </c>
      <c r="C15" s="26">
        <v>710550</v>
      </c>
      <c r="D15" s="26">
        <v>709830</v>
      </c>
      <c r="E15" s="26">
        <v>726719</v>
      </c>
    </row>
    <row r="16" spans="1:5">
      <c r="A16" s="26" t="s">
        <v>14</v>
      </c>
      <c r="B16" s="26">
        <v>765288</v>
      </c>
      <c r="C16" s="26">
        <v>773087</v>
      </c>
      <c r="D16" s="26">
        <v>782606</v>
      </c>
      <c r="E16" s="26">
        <v>799520</v>
      </c>
    </row>
    <row r="17" spans="1:5">
      <c r="A17" s="26" t="s">
        <v>15</v>
      </c>
      <c r="B17" s="26">
        <v>1045213</v>
      </c>
      <c r="C17" s="26">
        <v>1058099</v>
      </c>
      <c r="D17" s="26">
        <v>1073367</v>
      </c>
      <c r="E17" s="26">
        <v>1101598</v>
      </c>
    </row>
    <row r="18" spans="1:5">
      <c r="A18" s="26" t="s">
        <v>16</v>
      </c>
      <c r="B18" s="26">
        <v>1177923</v>
      </c>
      <c r="C18" s="26">
        <v>1203767</v>
      </c>
      <c r="D18" s="26">
        <v>1231535</v>
      </c>
      <c r="E18" s="26">
        <v>1267355</v>
      </c>
    </row>
    <row r="19" spans="1:5">
      <c r="A19" s="26" t="s">
        <v>17</v>
      </c>
      <c r="B19" s="26">
        <v>211295</v>
      </c>
      <c r="C19" s="26">
        <v>214681</v>
      </c>
      <c r="D19" s="26">
        <v>217711</v>
      </c>
      <c r="E19" s="26">
        <v>224713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/>
  <cols>
    <col min="1" max="1" width="9.5546875" style="26" customWidth="1"/>
    <col min="2" max="2" width="11.6640625" style="26" bestFit="1" customWidth="1"/>
    <col min="3" max="5" width="11.6640625" style="26" customWidth="1"/>
    <col min="6" max="9" width="3.88671875" style="26" customWidth="1"/>
    <col min="10" max="16384" width="8.88671875" style="26"/>
  </cols>
  <sheetData>
    <row r="1" spans="1:10">
      <c r="A1" s="24" t="s">
        <v>18</v>
      </c>
      <c r="B1" s="25" t="s">
        <v>19</v>
      </c>
      <c r="C1" s="24" t="s">
        <v>23</v>
      </c>
      <c r="D1" s="24" t="s">
        <v>24</v>
      </c>
      <c r="J1" s="26" t="s">
        <v>60</v>
      </c>
    </row>
    <row r="2" spans="1:10">
      <c r="A2" s="27" t="s">
        <v>2</v>
      </c>
      <c r="B2" s="28" t="s">
        <v>20</v>
      </c>
      <c r="C2" s="29">
        <v>4238947</v>
      </c>
      <c r="D2" s="29">
        <v>424</v>
      </c>
      <c r="J2" s="26" t="s">
        <v>36</v>
      </c>
    </row>
    <row r="3" spans="1:10">
      <c r="A3" s="27" t="s">
        <v>3</v>
      </c>
      <c r="B3" s="28" t="s">
        <v>20</v>
      </c>
      <c r="C3" s="29">
        <v>1371346</v>
      </c>
      <c r="D3" s="29">
        <v>215</v>
      </c>
      <c r="J3" s="26" t="s">
        <v>37</v>
      </c>
    </row>
    <row r="4" spans="1:10">
      <c r="A4" s="27" t="s">
        <v>4</v>
      </c>
      <c r="B4" s="28" t="s">
        <v>20</v>
      </c>
      <c r="C4" s="29">
        <v>934598</v>
      </c>
      <c r="D4" s="29">
        <v>218</v>
      </c>
      <c r="J4" s="26" t="s">
        <v>38</v>
      </c>
    </row>
    <row r="5" spans="1:10">
      <c r="A5" s="27" t="s">
        <v>5</v>
      </c>
      <c r="B5" s="28" t="s">
        <v>20</v>
      </c>
      <c r="C5" s="29">
        <v>1081882</v>
      </c>
      <c r="D5" s="29">
        <v>142</v>
      </c>
      <c r="J5" s="26" t="s">
        <v>39</v>
      </c>
    </row>
    <row r="6" spans="1:10">
      <c r="A6" s="27" t="s">
        <v>6</v>
      </c>
      <c r="B6" s="28" t="s">
        <v>20</v>
      </c>
      <c r="C6" s="29">
        <v>540875</v>
      </c>
      <c r="D6" s="29">
        <v>201</v>
      </c>
      <c r="J6" s="26" t="s">
        <v>40</v>
      </c>
    </row>
    <row r="7" spans="1:10">
      <c r="A7" s="27" t="s">
        <v>7</v>
      </c>
      <c r="B7" s="28" t="s">
        <v>20</v>
      </c>
      <c r="C7" s="29">
        <v>555768</v>
      </c>
      <c r="D7" s="29">
        <v>177</v>
      </c>
      <c r="J7" s="26" t="s">
        <v>41</v>
      </c>
    </row>
    <row r="8" spans="1:10">
      <c r="A8" s="27" t="s">
        <v>8</v>
      </c>
      <c r="B8" s="28" t="s">
        <v>20</v>
      </c>
      <c r="C8" s="29">
        <v>405501</v>
      </c>
      <c r="D8" s="29">
        <v>56</v>
      </c>
      <c r="J8" s="26" t="s">
        <v>42</v>
      </c>
    </row>
    <row r="9" spans="1:10">
      <c r="A9" s="27" t="s">
        <v>9</v>
      </c>
      <c r="B9" s="28" t="s">
        <v>21</v>
      </c>
      <c r="C9" s="29">
        <v>4509534</v>
      </c>
      <c r="D9" s="29">
        <v>574</v>
      </c>
      <c r="J9" s="26" t="s">
        <v>43</v>
      </c>
    </row>
    <row r="10" spans="1:10">
      <c r="A10" s="27" t="s">
        <v>10</v>
      </c>
      <c r="B10" s="28" t="s">
        <v>21</v>
      </c>
      <c r="C10" s="29">
        <v>638508</v>
      </c>
      <c r="D10" s="29">
        <v>187</v>
      </c>
      <c r="J10" s="26" t="s">
        <v>44</v>
      </c>
    </row>
    <row r="11" spans="1:10">
      <c r="A11" s="27" t="s">
        <v>11</v>
      </c>
      <c r="B11" s="28" t="s">
        <v>21</v>
      </c>
      <c r="C11" s="29">
        <v>617431</v>
      </c>
      <c r="D11" s="29">
        <v>154</v>
      </c>
      <c r="J11" s="26" t="s">
        <v>45</v>
      </c>
    </row>
    <row r="12" spans="1:10">
      <c r="A12" s="27" t="s">
        <v>12</v>
      </c>
      <c r="B12" s="28" t="s">
        <v>21</v>
      </c>
      <c r="C12" s="29">
        <v>851649</v>
      </c>
      <c r="D12" s="29">
        <v>210</v>
      </c>
      <c r="J12" s="26" t="s">
        <v>46</v>
      </c>
    </row>
    <row r="13" spans="1:10">
      <c r="A13" s="27" t="s">
        <v>13</v>
      </c>
      <c r="B13" s="28" t="s">
        <v>21</v>
      </c>
      <c r="C13" s="29">
        <v>726719</v>
      </c>
      <c r="D13" s="29">
        <v>241</v>
      </c>
      <c r="J13" s="26" t="s">
        <v>47</v>
      </c>
    </row>
    <row r="14" spans="1:10">
      <c r="A14" s="27" t="s">
        <v>14</v>
      </c>
      <c r="B14" s="28" t="s">
        <v>21</v>
      </c>
      <c r="C14" s="29">
        <v>799520</v>
      </c>
      <c r="D14" s="29">
        <v>295</v>
      </c>
      <c r="J14" s="26" t="s">
        <v>48</v>
      </c>
    </row>
    <row r="15" spans="1:10">
      <c r="A15" s="27" t="s">
        <v>15</v>
      </c>
      <c r="B15" s="28" t="s">
        <v>21</v>
      </c>
      <c r="C15" s="29">
        <v>1101598</v>
      </c>
      <c r="D15" s="29">
        <v>331</v>
      </c>
      <c r="J15" s="26" t="s">
        <v>49</v>
      </c>
    </row>
    <row r="16" spans="1:10">
      <c r="A16" s="27" t="s">
        <v>16</v>
      </c>
      <c r="B16" s="28" t="s">
        <v>21</v>
      </c>
      <c r="C16" s="29">
        <v>1267355</v>
      </c>
      <c r="D16" s="29">
        <v>318</v>
      </c>
      <c r="J16" s="26" t="s">
        <v>50</v>
      </c>
    </row>
    <row r="17" spans="1:10" ht="17.25" thickBot="1">
      <c r="A17" s="30" t="s">
        <v>17</v>
      </c>
      <c r="B17" s="31" t="s">
        <v>21</v>
      </c>
      <c r="C17" s="32">
        <v>224713</v>
      </c>
      <c r="D17" s="32">
        <v>43</v>
      </c>
      <c r="J17" s="26" t="s">
        <v>51</v>
      </c>
    </row>
    <row r="18" spans="1:10" ht="17.25" thickBot="1"/>
    <row r="19" spans="1:10">
      <c r="A19" s="33" t="s">
        <v>18</v>
      </c>
      <c r="B19" s="33" t="s">
        <v>35</v>
      </c>
      <c r="C19" s="34" t="s">
        <v>25</v>
      </c>
      <c r="D19" s="35" t="s">
        <v>26</v>
      </c>
      <c r="E19" s="35" t="s">
        <v>27</v>
      </c>
    </row>
    <row r="20" spans="1:10">
      <c r="A20" s="36" t="s">
        <v>2</v>
      </c>
      <c r="B20" s="37" t="s">
        <v>34</v>
      </c>
      <c r="C20" s="38">
        <v>71038</v>
      </c>
      <c r="D20" s="39">
        <v>67706</v>
      </c>
      <c r="E20" s="39">
        <v>13996</v>
      </c>
    </row>
    <row r="21" spans="1:10">
      <c r="A21" s="36" t="s">
        <v>2</v>
      </c>
      <c r="B21" s="37" t="s">
        <v>32</v>
      </c>
      <c r="C21" s="38">
        <v>698</v>
      </c>
      <c r="D21" s="39">
        <v>42</v>
      </c>
      <c r="E21" s="39">
        <v>9743</v>
      </c>
    </row>
    <row r="22" spans="1:10">
      <c r="A22" s="36" t="s">
        <v>16</v>
      </c>
      <c r="B22" s="37" t="s">
        <v>34</v>
      </c>
      <c r="C22" s="38">
        <v>17188</v>
      </c>
      <c r="D22" s="39">
        <v>25048</v>
      </c>
      <c r="E22" s="39">
        <v>9221</v>
      </c>
    </row>
    <row r="23" spans="1:10">
      <c r="A23" s="36" t="s">
        <v>14</v>
      </c>
      <c r="B23" s="37" t="s">
        <v>34</v>
      </c>
      <c r="C23" s="38">
        <v>5532</v>
      </c>
      <c r="D23" s="39">
        <v>10848</v>
      </c>
      <c r="E23" s="39">
        <v>6827</v>
      </c>
    </row>
    <row r="24" spans="1:10">
      <c r="A24" s="36" t="s">
        <v>12</v>
      </c>
      <c r="B24" s="37" t="s">
        <v>34</v>
      </c>
      <c r="C24" s="38">
        <v>7515</v>
      </c>
      <c r="D24" s="39">
        <v>13123</v>
      </c>
      <c r="E24" s="39">
        <v>6698</v>
      </c>
    </row>
    <row r="25" spans="1:10">
      <c r="A25" s="36" t="s">
        <v>9</v>
      </c>
      <c r="B25" s="37" t="s">
        <v>34</v>
      </c>
      <c r="C25" s="38">
        <v>37246</v>
      </c>
      <c r="D25" s="39">
        <v>38107</v>
      </c>
      <c r="E25" s="39">
        <v>6683</v>
      </c>
    </row>
    <row r="26" spans="1:10">
      <c r="A26" s="36" t="s">
        <v>15</v>
      </c>
      <c r="B26" s="37" t="s">
        <v>34</v>
      </c>
      <c r="C26" s="38">
        <v>10055</v>
      </c>
      <c r="D26" s="39">
        <v>17373</v>
      </c>
      <c r="E26" s="39">
        <v>6472</v>
      </c>
    </row>
    <row r="27" spans="1:10">
      <c r="A27" s="36" t="s">
        <v>13</v>
      </c>
      <c r="B27" s="37" t="s">
        <v>34</v>
      </c>
      <c r="C27" s="38">
        <v>3898</v>
      </c>
      <c r="D27" s="39">
        <v>9176</v>
      </c>
      <c r="E27" s="39">
        <v>6400</v>
      </c>
    </row>
    <row r="28" spans="1:10">
      <c r="A28" s="36" t="s">
        <v>9</v>
      </c>
      <c r="B28" s="37" t="s">
        <v>28</v>
      </c>
      <c r="C28" s="38">
        <v>22414</v>
      </c>
      <c r="D28" s="39">
        <v>19932</v>
      </c>
      <c r="E28" s="39">
        <v>6276</v>
      </c>
    </row>
    <row r="29" spans="1:10">
      <c r="A29" s="36" t="s">
        <v>10</v>
      </c>
      <c r="B29" s="37" t="s">
        <v>34</v>
      </c>
      <c r="C29" s="38">
        <v>4186</v>
      </c>
      <c r="D29" s="39">
        <v>14621</v>
      </c>
      <c r="E29" s="39">
        <v>5843</v>
      </c>
    </row>
    <row r="30" spans="1:10">
      <c r="A30" s="36" t="s">
        <v>9</v>
      </c>
      <c r="B30" s="37" t="s">
        <v>32</v>
      </c>
      <c r="C30" s="38">
        <v>1215</v>
      </c>
      <c r="D30" s="39">
        <v>1970</v>
      </c>
      <c r="E30" s="39">
        <v>4617</v>
      </c>
    </row>
    <row r="31" spans="1:10">
      <c r="A31" s="36" t="s">
        <v>29</v>
      </c>
      <c r="B31" s="37" t="s">
        <v>28</v>
      </c>
      <c r="C31" s="38">
        <v>6800</v>
      </c>
      <c r="D31" s="39">
        <v>6849</v>
      </c>
      <c r="E31" s="39">
        <v>2346</v>
      </c>
    </row>
    <row r="32" spans="1:10">
      <c r="A32" s="36" t="s">
        <v>17</v>
      </c>
      <c r="B32" s="37" t="s">
        <v>32</v>
      </c>
      <c r="C32" s="38">
        <v>4210</v>
      </c>
      <c r="D32" s="39">
        <v>2360</v>
      </c>
      <c r="E32" s="39">
        <v>1890</v>
      </c>
    </row>
    <row r="33" spans="1:5">
      <c r="A33" s="36" t="s">
        <v>30</v>
      </c>
      <c r="B33" s="37" t="s">
        <v>28</v>
      </c>
      <c r="C33" s="38">
        <v>8000</v>
      </c>
      <c r="D33" s="39">
        <v>7800</v>
      </c>
      <c r="E33" s="39">
        <v>1650</v>
      </c>
    </row>
    <row r="34" spans="1:5">
      <c r="A34" s="36" t="s">
        <v>33</v>
      </c>
      <c r="B34" s="37" t="s">
        <v>32</v>
      </c>
      <c r="C34" s="38">
        <v>3710</v>
      </c>
      <c r="D34" s="39">
        <v>1910</v>
      </c>
      <c r="E34" s="39">
        <v>1175</v>
      </c>
    </row>
    <row r="35" spans="1:5" ht="17.25" thickBot="1">
      <c r="A35" s="40" t="s">
        <v>31</v>
      </c>
      <c r="B35" s="41" t="s">
        <v>28</v>
      </c>
      <c r="C35" s="42">
        <v>550</v>
      </c>
      <c r="D35" s="43">
        <v>1130</v>
      </c>
      <c r="E35" s="43">
        <v>588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defaultRowHeight="13.5"/>
  <cols>
    <col min="1" max="4" width="9.77734375" style="5" customWidth="1"/>
    <col min="5" max="5" width="10.5546875" style="5" customWidth="1"/>
    <col min="6" max="7" width="4.44140625" style="5" customWidth="1"/>
    <col min="8" max="8" width="17.88671875" style="5" customWidth="1"/>
    <col min="9" max="12" width="10.77734375" style="5" customWidth="1"/>
    <col min="13" max="16384" width="8.88671875" style="5"/>
  </cols>
  <sheetData>
    <row r="1" spans="1:12">
      <c r="A1" s="1" t="s">
        <v>54</v>
      </c>
      <c r="B1" s="2" t="s">
        <v>0</v>
      </c>
      <c r="C1" s="2" t="s">
        <v>1</v>
      </c>
      <c r="D1" s="3" t="s">
        <v>22</v>
      </c>
      <c r="E1" s="4" t="s">
        <v>55</v>
      </c>
      <c r="H1" s="6" t="s">
        <v>54</v>
      </c>
      <c r="I1" s="7" t="s">
        <v>0</v>
      </c>
      <c r="J1" s="7" t="s">
        <v>1</v>
      </c>
      <c r="K1" s="8" t="s">
        <v>22</v>
      </c>
      <c r="L1" s="9" t="s">
        <v>55</v>
      </c>
    </row>
    <row r="2" spans="1:12">
      <c r="A2" s="10" t="s">
        <v>24</v>
      </c>
      <c r="B2" s="11">
        <v>3487</v>
      </c>
      <c r="C2" s="11">
        <v>3467</v>
      </c>
      <c r="D2" s="12">
        <v>3786</v>
      </c>
      <c r="E2" s="11">
        <f>ROUND(AVERAGE(B2:D2),0)</f>
        <v>3580</v>
      </c>
      <c r="H2" s="13" t="s">
        <v>56</v>
      </c>
      <c r="I2" s="11">
        <v>16104</v>
      </c>
      <c r="J2" s="11">
        <v>17067</v>
      </c>
      <c r="K2" s="12">
        <v>17034</v>
      </c>
      <c r="L2" s="11">
        <f>AVERAGE(I2:K2)</f>
        <v>16735</v>
      </c>
    </row>
    <row r="3" spans="1:12">
      <c r="A3" s="14" t="s">
        <v>23</v>
      </c>
      <c r="B3" s="15">
        <v>19005339</v>
      </c>
      <c r="C3" s="15">
        <v>19274925</v>
      </c>
      <c r="D3" s="16">
        <v>19865944</v>
      </c>
      <c r="E3" s="15">
        <f>ROUND(AVERAGE(B3:D3),0)</f>
        <v>19382069</v>
      </c>
      <c r="H3" s="13" t="s">
        <v>57</v>
      </c>
      <c r="I3" s="11">
        <v>296585</v>
      </c>
      <c r="J3" s="11">
        <v>304268.5</v>
      </c>
      <c r="K3" s="12">
        <v>275501.5</v>
      </c>
      <c r="L3" s="11">
        <f>AVERAGE(I3:K3)</f>
        <v>292118.33333333331</v>
      </c>
    </row>
    <row r="4" spans="1:12" ht="14.25" thickBot="1">
      <c r="A4" s="17" t="s">
        <v>58</v>
      </c>
      <c r="B4" s="18">
        <f>SUM(B2:B3)</f>
        <v>19008826</v>
      </c>
      <c r="C4" s="18">
        <f>SUM(C2:C3)</f>
        <v>19278392</v>
      </c>
      <c r="D4" s="19">
        <f>SUM(D2:D3)</f>
        <v>19869730</v>
      </c>
      <c r="E4" s="18">
        <f>ROUND(AVERAGE(B4:D4),0)</f>
        <v>19385649</v>
      </c>
      <c r="H4" s="13" t="s">
        <v>52</v>
      </c>
      <c r="I4" s="11">
        <v>11562</v>
      </c>
      <c r="J4" s="11">
        <v>11270.29</v>
      </c>
      <c r="K4" s="12">
        <v>8900.2999999999993</v>
      </c>
      <c r="L4" s="11">
        <f>AVERAGE(I4:K4)</f>
        <v>10577.53</v>
      </c>
    </row>
    <row r="5" spans="1:12">
      <c r="H5" s="13" t="s">
        <v>53</v>
      </c>
      <c r="I5" s="11">
        <v>10397</v>
      </c>
      <c r="J5" s="11">
        <v>8085.65</v>
      </c>
      <c r="K5" s="12">
        <v>6611.268</v>
      </c>
      <c r="L5" s="11">
        <f>AVERAGE(I5:K5)</f>
        <v>8364.6393333333344</v>
      </c>
    </row>
    <row r="6" spans="1:12" ht="14.25" thickBot="1">
      <c r="H6" s="20" t="s">
        <v>59</v>
      </c>
      <c r="I6" s="21">
        <f>I4-I5</f>
        <v>1165</v>
      </c>
      <c r="J6" s="22">
        <f>J4-J5</f>
        <v>3184.6400000000012</v>
      </c>
      <c r="K6" s="23">
        <f>K4-K5</f>
        <v>2289.0319999999992</v>
      </c>
      <c r="L6" s="22">
        <f>L4-L5</f>
        <v>2212.8906666666662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종량제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admin</cp:lastModifiedBy>
  <dcterms:created xsi:type="dcterms:W3CDTF">2008-02-16T06:18:55Z</dcterms:created>
  <dcterms:modified xsi:type="dcterms:W3CDTF">2016-07-28T08:53:10Z</dcterms:modified>
</cp:coreProperties>
</file>